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<sst xmlns="http://schemas.openxmlformats.org/spreadsheetml/2006/main" count="75" uniqueCount="63">
  <si>
    <t>附件2</t>
  </si>
  <si>
    <t>项目支出绩效自评表</t>
  </si>
  <si>
    <t>（2024年度）</t>
  </si>
  <si>
    <t>项目名称</t>
  </si>
  <si>
    <t>基本公共卫生</t>
  </si>
  <si>
    <t>主管部门</t>
  </si>
  <si>
    <t>北京市朝阳区卫生健康委员会</t>
  </si>
  <si>
    <t>实施单位</t>
  </si>
  <si>
    <t>北京市朝阳区八里庄社区卫生服务中心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</si>
  <si>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</si>
  <si>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</si>
  <si>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</si>
  <si>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</si>
  <si>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</si>
  <si>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</si>
  <si>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</si>
  <si>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</si>
  <si>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</si>
  <si>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</si>
  <si>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</si>
  <si>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</si>
  <si>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</si>
  <si>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</si>
  <si>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</si>
  <si>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完成本年度贯彻落实国家基本公共卫生服务项目，建立完善的城市社区卫生服务体系。</t>
  </si>
  <si>
    <t>达到年初预期目标。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</si>
  <si>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</si>
  <si>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</si>
  <si>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</si>
  <si>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</si>
  <si>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</si>
  <si>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</si>
  <si>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</si>
  <si>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</si>
  <si>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</si>
  <si>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</si>
  <si>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</si>
  <si>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落实国家基本公共卫生服务项目</t>
  </si>
  <si>
    <t>＝</t>
  </si>
  <si>
    <t>项</t>
  </si>
  <si>
    <t>质量指标</t>
  </si>
  <si>
    <t>国家基本公共卫生服务项目规范服务率</t>
  </si>
  <si>
    <t>≥</t>
  </si>
  <si>
    <t>%</t>
  </si>
  <si>
    <t>时效指标</t>
  </si>
  <si>
    <t>执行时间</t>
  </si>
  <si>
    <t>年</t>
  </si>
  <si>
    <t>成本指标</t>
  </si>
  <si>
    <t>经济成本指标</t>
  </si>
  <si>
    <t>资金成本</t>
  </si>
  <si>
    <t>≤</t>
  </si>
  <si>
    <t>万元</t>
  </si>
  <si>
    <t>偏差原因分析：对基本公卫工作量预估出现偏差导致实际完成值高于预估值；改进措施：今后加强基本公卫工作量的预估水平。</t>
  </si>
  <si>
    <t>效益指标</t>
  </si>
  <si>
    <t>经济效益指标</t>
  </si>
  <si>
    <t>提高全人群健康素质水平</t>
  </si>
  <si>
    <t>定性</t>
  </si>
  <si>
    <t>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</si>
  <si>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</si>
  <si>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</si>
  <si>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患者满意度</t>
  </si>
  <si>
    <t>80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</si>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</sst>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43" formatCode="_ * #,##0.00_ ;_ * \-#,##0.00_ ;_ * &quot;-&quot;??_ ;_ @_ "/>
    <numFmt numFmtId="177" formatCode="0.0000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8"/>
      <color theme="1"/>
      <name val="宋体"/>
      <charset val="134"/>
    </font>
    <font>
      <sz val="8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1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32" fillId="13" borderId="12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21"/>
  <sheetViews>
    <sheetView tabSelected="1" topLeftCell="A16" workbookViewId="0">
      <selection activeCell="R42" sqref="R42"/>
    </sheetView>
  </sheetViews>
  <sheetFormatPr defaultColWidth="9" defaultRowHeight="13.5"/>
  <cols>
    <col min="1" max="1" width="4.25833333333333" customWidth="1"/>
    <col min="2" max="2" width="8.125" customWidth="1"/>
    <col min="3" max="3" width="9.875" customWidth="1"/>
    <col min="4" max="4" width="8.40833333333333" customWidth="1"/>
    <col min="5" max="5" width="9.25833333333333" customWidth="1"/>
    <col min="6" max="6" width="7.125" customWidth="1"/>
    <col min="7" max="7" width="6.5" customWidth="1"/>
    <col min="8" max="8" width="8.75833333333333" customWidth="1"/>
    <col min="9" max="9" width="6.125" customWidth="1"/>
    <col min="10" max="10" width="9.75833333333333" customWidth="1"/>
    <col min="11" max="11" width="2.25833333333333" customWidth="1"/>
    <col min="12" max="12" width="4" customWidth="1"/>
    <col min="13" max="13" width="6.25833333333333" customWidth="1"/>
    <col min="14" max="14" width="17.125" customWidth="1"/>
    <col min="15" max="16" width="9" customWidth="1"/>
    <col min="17" max="17" width="10.37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1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32" t="s">
        <v>8</v>
      </c>
      <c r="M5" s="33"/>
      <c r="N5" s="33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59.35548</v>
      </c>
      <c r="F7" s="15"/>
      <c r="G7" s="16"/>
      <c r="H7" s="14">
        <f>SUM(H8:I10)</f>
        <v>81.722732</v>
      </c>
      <c r="I7" s="16"/>
      <c r="J7" s="14">
        <f>SUM(J8:K10)</f>
        <v>81.722732</v>
      </c>
      <c r="K7" s="16"/>
      <c r="L7" s="5">
        <v>10</v>
      </c>
      <c r="M7" s="34">
        <f>J7/H7</f>
        <v>1</v>
      </c>
      <c r="N7" s="35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59.35548</v>
      </c>
      <c r="F8" s="15"/>
      <c r="G8" s="16"/>
      <c r="H8" s="14">
        <v>81.722732</v>
      </c>
      <c r="I8" s="16"/>
      <c r="J8" s="36">
        <v>81.722732</v>
      </c>
      <c r="K8" s="36"/>
      <c r="L8" s="7" t="s">
        <v>18</v>
      </c>
      <c r="M8" s="34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6">
        <v>0</v>
      </c>
      <c r="K9" s="36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6">
        <v>0</v>
      </c>
      <c r="K10" s="36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18" t="s">
        <v>24</v>
      </c>
      <c r="C12" s="19"/>
      <c r="D12" s="19"/>
      <c r="E12" s="19"/>
      <c r="F12" s="19"/>
      <c r="G12" s="19"/>
      <c r="H12" s="19"/>
      <c r="I12" s="19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20" t="s">
        <v>29</v>
      </c>
      <c r="E13" s="5"/>
      <c r="F13" s="5"/>
      <c r="G13" s="5" t="s">
        <v>30</v>
      </c>
      <c r="H13" s="20" t="s">
        <v>31</v>
      </c>
      <c r="I13" s="20" t="s">
        <v>32</v>
      </c>
      <c r="J13" s="20" t="s">
        <v>33</v>
      </c>
      <c r="K13" s="5" t="s">
        <v>13</v>
      </c>
      <c r="L13" s="5"/>
      <c r="M13" s="20" t="s">
        <v>15</v>
      </c>
      <c r="N13" s="20" t="s">
        <v>34</v>
      </c>
    </row>
    <row r="14" ht="24" customHeight="1" spans="1:14">
      <c r="A14" s="9"/>
      <c r="B14" s="5" t="s">
        <v>35</v>
      </c>
      <c r="C14" s="5" t="s">
        <v>36</v>
      </c>
      <c r="D14" s="21" t="s">
        <v>37</v>
      </c>
      <c r="E14" s="22"/>
      <c r="F14" s="22"/>
      <c r="G14" s="22" t="s">
        <v>38</v>
      </c>
      <c r="H14" s="23">
        <v>14</v>
      </c>
      <c r="I14" s="7" t="s">
        <v>39</v>
      </c>
      <c r="J14" s="7">
        <v>14</v>
      </c>
      <c r="K14" s="37">
        <v>15</v>
      </c>
      <c r="L14" s="7"/>
      <c r="M14" s="35">
        <v>15</v>
      </c>
      <c r="N14" s="7"/>
    </row>
    <row r="15" ht="24" customHeight="1" spans="1:14">
      <c r="A15" s="9"/>
      <c r="B15" s="5"/>
      <c r="C15" s="5" t="s">
        <v>40</v>
      </c>
      <c r="D15" s="21" t="s">
        <v>41</v>
      </c>
      <c r="E15" s="22"/>
      <c r="F15" s="22"/>
      <c r="G15" s="22" t="s">
        <v>42</v>
      </c>
      <c r="H15" s="23">
        <v>90</v>
      </c>
      <c r="I15" s="7" t="s">
        <v>43</v>
      </c>
      <c r="J15" s="7">
        <v>90</v>
      </c>
      <c r="K15" s="37">
        <v>15</v>
      </c>
      <c r="L15" s="7"/>
      <c r="M15" s="35">
        <v>15</v>
      </c>
      <c r="N15" s="7"/>
    </row>
    <row r="16" ht="23" customHeight="1" spans="1:14">
      <c r="A16" s="9"/>
      <c r="B16" s="5"/>
      <c r="C16" s="5" t="s">
        <v>44</v>
      </c>
      <c r="D16" s="21" t="s">
        <v>45</v>
      </c>
      <c r="E16" s="22"/>
      <c r="F16" s="22"/>
      <c r="G16" s="22" t="s">
        <v>42</v>
      </c>
      <c r="H16" s="23">
        <v>1</v>
      </c>
      <c r="I16" s="7" t="s">
        <v>46</v>
      </c>
      <c r="J16" s="7">
        <v>1</v>
      </c>
      <c r="K16" s="37">
        <v>15</v>
      </c>
      <c r="L16" s="7"/>
      <c r="M16" s="35">
        <v>15</v>
      </c>
      <c r="N16" s="7"/>
    </row>
    <row r="17" ht="69" customHeight="1" spans="1:14">
      <c r="A17" s="9"/>
      <c r="B17" s="24" t="s">
        <v>47</v>
      </c>
      <c r="C17" s="20" t="s">
        <v>48</v>
      </c>
      <c r="D17" s="21" t="s">
        <v>49</v>
      </c>
      <c r="E17" s="22"/>
      <c r="F17" s="22"/>
      <c r="G17" s="25" t="s">
        <v>50</v>
      </c>
      <c r="H17" s="26">
        <v>59.35548</v>
      </c>
      <c r="I17" s="38" t="s">
        <v>51</v>
      </c>
      <c r="J17" s="7">
        <v>81.722732</v>
      </c>
      <c r="K17" s="37">
        <v>15</v>
      </c>
      <c r="L17" s="7"/>
      <c r="M17" s="35">
        <f>K17*H17/J17</f>
        <v>10.8945476761594</v>
      </c>
      <c r="N17" s="18" t="s">
        <v>52</v>
      </c>
    </row>
    <row r="18" ht="24" customHeight="1" spans="1:14">
      <c r="A18" s="9"/>
      <c r="B18" s="5" t="s">
        <v>53</v>
      </c>
      <c r="C18" s="27" t="s">
        <v>54</v>
      </c>
      <c r="D18" s="21" t="s">
        <v>55</v>
      </c>
      <c r="E18" s="22"/>
      <c r="F18" s="22"/>
      <c r="G18" s="21" t="s">
        <v>56</v>
      </c>
      <c r="H18" s="21" t="s">
        <v>57</v>
      </c>
      <c r="I18" s="7"/>
      <c r="J18" s="6" t="s">
        <v>57</v>
      </c>
      <c r="K18" s="37">
        <v>20</v>
      </c>
      <c r="L18" s="7"/>
      <c r="M18" s="35">
        <v>20</v>
      </c>
      <c r="N18" s="7"/>
    </row>
    <row r="19" ht="24" customHeight="1" spans="1:14">
      <c r="A19" s="9"/>
      <c r="B19" s="27" t="s">
        <v>58</v>
      </c>
      <c r="C19" s="5" t="s">
        <v>59</v>
      </c>
      <c r="D19" s="21" t="s">
        <v>60</v>
      </c>
      <c r="E19" s="22"/>
      <c r="F19" s="22"/>
      <c r="G19" s="22" t="s">
        <v>42</v>
      </c>
      <c r="H19" s="23" t="s">
        <v>61</v>
      </c>
      <c r="I19" s="7" t="s">
        <v>43</v>
      </c>
      <c r="J19" s="7" t="s">
        <v>61</v>
      </c>
      <c r="K19" s="7">
        <v>10</v>
      </c>
      <c r="L19" s="7"/>
      <c r="M19" s="35">
        <v>10</v>
      </c>
      <c r="N19" s="7"/>
    </row>
    <row r="20" spans="1:14">
      <c r="A20" s="28" t="s">
        <v>62</v>
      </c>
      <c r="B20" s="28"/>
      <c r="C20" s="28"/>
      <c r="D20" s="28"/>
      <c r="E20" s="28"/>
      <c r="F20" s="28"/>
      <c r="G20" s="28"/>
      <c r="H20" s="28"/>
      <c r="I20" s="28"/>
      <c r="J20" s="28"/>
      <c r="K20" s="28">
        <v>100</v>
      </c>
      <c r="L20" s="28"/>
      <c r="M20" s="39">
        <f>SUM(M14:M19)+N7</f>
        <v>95.8945476761594</v>
      </c>
      <c r="N20" s="40"/>
    </row>
    <row r="21" spans="1:14">
      <c r="A21" s="29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blz</cp:lastModifiedBy>
  <dcterms:created xsi:type="dcterms:W3CDTF">2023-01-11T08:23:00Z</dcterms:created>
  <dcterms:modified xsi:type="dcterms:W3CDTF">2025-09-08T10:19:11Z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FF2823DFD4CC4E9FB11BE05FCBB5B0D2</vt:lpwstr>
  </property>
</Properties>
</file>